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filterPrivacy="1" defaultThemeVersion="124226"/>
  <xr:revisionPtr revIDLastSave="0" documentId="13_ncr:1_{63363E7A-9D0E-403F-8610-9E0B79894BD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Шифр" sheetId="9" r:id="rId1"/>
    <sheet name="ТЗ" sheetId="12" r:id="rId2"/>
    <sheet name="Раскладка диодов, параметры" sheetId="13" r:id="rId3"/>
    <sheet name="Схема подключения" sheetId="14" r:id="rId4"/>
    <sheet name="Типоразмеры" sheetId="15" r:id="rId5"/>
    <sheet name="Для кодировки" sheetId="7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5" i="7" l="1"/>
  <c r="C28" i="7" l="1"/>
  <c r="C27" i="7"/>
  <c r="C3" i="7" l="1"/>
  <c r="D3" i="15"/>
  <c r="C3" i="14"/>
  <c r="C3" i="13"/>
  <c r="C26" i="7" l="1"/>
  <c r="C24" i="7" l="1"/>
  <c r="C23" i="7" l="1"/>
  <c r="B16" i="7" l="1"/>
  <c r="C16" i="7" s="1"/>
  <c r="B17" i="7"/>
  <c r="C17" i="7" s="1"/>
  <c r="B15" i="7"/>
  <c r="C15" i="7" s="1"/>
  <c r="B12" i="7"/>
  <c r="C12" i="7" s="1"/>
  <c r="B13" i="7"/>
  <c r="C13" i="7" s="1"/>
  <c r="B14" i="7"/>
  <c r="C14" i="7" s="1"/>
  <c r="B9" i="7"/>
  <c r="C9" i="7" s="1"/>
  <c r="B11" i="7"/>
  <c r="C11" i="7" s="1"/>
  <c r="B10" i="7"/>
  <c r="C10" i="7" s="1"/>
  <c r="B6" i="7"/>
  <c r="B7" i="7"/>
  <c r="C7" i="7" s="1"/>
  <c r="B8" i="7"/>
  <c r="C8" i="7" s="1"/>
  <c r="A2" i="12"/>
  <c r="C21" i="7" l="1"/>
  <c r="C6" i="7" l="1"/>
</calcChain>
</file>

<file path=xl/sharedStrings.xml><?xml version="1.0" encoding="utf-8"?>
<sst xmlns="http://schemas.openxmlformats.org/spreadsheetml/2006/main" count="184" uniqueCount="158">
  <si>
    <t>Вид РИМ</t>
  </si>
  <si>
    <t>Единица измерения</t>
  </si>
  <si>
    <t>Наименование РИМ</t>
  </si>
  <si>
    <t>Техническое задание</t>
  </si>
  <si>
    <t>Наименование для кодировки РИМ</t>
  </si>
  <si>
    <t>Размер</t>
  </si>
  <si>
    <t>Формат</t>
  </si>
  <si>
    <t>Тип РИМ</t>
  </si>
  <si>
    <t>Наименование</t>
  </si>
  <si>
    <t>Макет</t>
  </si>
  <si>
    <t>Количество символов (до 100)</t>
  </si>
  <si>
    <t>№ пп</t>
  </si>
  <si>
    <t>ТЗ</t>
  </si>
  <si>
    <t>Разработано</t>
  </si>
  <si>
    <t>Согласовано</t>
  </si>
  <si>
    <t>Приложение №</t>
  </si>
  <si>
    <t>к ТЗ</t>
  </si>
  <si>
    <t>СРОК ЭКСПЛУАТАЦИИ КОНСТРУКЦИИ</t>
  </si>
  <si>
    <t>ГАРАНТИЯ</t>
  </si>
  <si>
    <t>ПРИЛОЖЕНИЯ К ТЗ</t>
  </si>
  <si>
    <t xml:space="preserve">Не менее 12 мес. с даты установки в тт. </t>
  </si>
  <si>
    <t>Дата разработки</t>
  </si>
  <si>
    <t>Срок действия ТЗ</t>
  </si>
  <si>
    <t>Группа</t>
  </si>
  <si>
    <t>Подгруппа</t>
  </si>
  <si>
    <t>Реклама внешнее оформление</t>
  </si>
  <si>
    <t>Применение</t>
  </si>
  <si>
    <t xml:space="preserve">Сектор технологий стандартизации </t>
  </si>
  <si>
    <t xml:space="preserve">визуального оформления </t>
  </si>
  <si>
    <t>Бятец Е.В.</t>
  </si>
  <si>
    <t>Директор департамента по запуску</t>
  </si>
  <si>
    <t>РИМ</t>
  </si>
  <si>
    <t>№ документа</t>
  </si>
  <si>
    <t>Реклама внутреннее оформление</t>
  </si>
  <si>
    <t>ТЗ №</t>
  </si>
  <si>
    <t>Типоразмер 1
(Т1)</t>
  </si>
  <si>
    <t>Егиян Ю.С.</t>
  </si>
  <si>
    <t>Материалы/технология</t>
  </si>
  <si>
    <t>МАТЕРИАЛЫ</t>
  </si>
  <si>
    <t>МЕСТО РАЗМЕЩЕНИЯ</t>
  </si>
  <si>
    <t>ДОПОЛНИТЕЛЬНАЯ ИНФОРМАЦИЯ</t>
  </si>
  <si>
    <t>Место размещения</t>
  </si>
  <si>
    <t>Доп инфо</t>
  </si>
  <si>
    <t>Рекомендации по упаковке</t>
  </si>
  <si>
    <t>Упаковка должна обеспечивать целостность и сохранность РИМ при транспортировке.</t>
  </si>
  <si>
    <t>шт</t>
  </si>
  <si>
    <t>ИЗГОТОВЛЕНИЕ РИМ</t>
  </si>
  <si>
    <t>Ответственный - КА по РИМ</t>
  </si>
  <si>
    <t>Срок поставки с учетом монтажа не должен превышать 14 дней</t>
  </si>
  <si>
    <r>
      <t xml:space="preserve">ПОСТАВКА РИМ </t>
    </r>
    <r>
      <rPr>
        <b/>
        <sz val="10"/>
        <rFont val="Times New Roman"/>
        <family val="1"/>
        <charset val="204"/>
      </rPr>
      <t>в торговый объект</t>
    </r>
  </si>
  <si>
    <r>
      <t xml:space="preserve">МОНТАЖ РИМ </t>
    </r>
    <r>
      <rPr>
        <b/>
        <sz val="10"/>
        <rFont val="Times New Roman"/>
        <family val="1"/>
        <charset val="204"/>
      </rPr>
      <t>в торговом объекте</t>
    </r>
  </si>
  <si>
    <t>бессрочно</t>
  </si>
  <si>
    <t>Стандарт</t>
  </si>
  <si>
    <t>Черепков П. В.</t>
  </si>
  <si>
    <t>Директор департамента по эксплуатации</t>
  </si>
  <si>
    <t>Департамент по эксплуатации</t>
  </si>
  <si>
    <t>ТЗ-833/19</t>
  </si>
  <si>
    <t>Лайтбокс</t>
  </si>
  <si>
    <t>Типоразмер 2
(Т2)</t>
  </si>
  <si>
    <t>Типоразмер 3
(Т3)</t>
  </si>
  <si>
    <t>А0</t>
  </si>
  <si>
    <t>А1</t>
  </si>
  <si>
    <t>А2</t>
  </si>
  <si>
    <t>Вес</t>
  </si>
  <si>
    <t xml:space="preserve">Рассчитывается индивидуально, фиксируется в ПКД. </t>
  </si>
  <si>
    <t>Панель</t>
  </si>
  <si>
    <t>Постер</t>
  </si>
  <si>
    <t>Крепежные элементы</t>
  </si>
  <si>
    <t>Вариант 1 (В1)</t>
  </si>
  <si>
    <t>Вариант 2 (В2)</t>
  </si>
  <si>
    <t>СТОРОНЫ ЛАЙТБОКСА</t>
  </si>
  <si>
    <t>односторонний</t>
  </si>
  <si>
    <t>двусторонний</t>
  </si>
  <si>
    <t xml:space="preserve">Количество сторон </t>
  </si>
  <si>
    <t>Рамка с клик-профилем размещается с 2 сторон.
Лицевая сторона (со стороны улицы) - световая, обратная (со стороны торгового зала) - несветовая.</t>
  </si>
  <si>
    <t xml:space="preserve">Рамка с клик-профилем размещается с 1 стороны.
Лицевая сторона (со стороны улицы) - световая, обратная (со стороны торгового зала) - пластик молочно-белого цвета.
</t>
  </si>
  <si>
    <t>Включают в себя трос, узлы для тросового подвеса, винты и дюбели для крепления узлов к поверхности.
- трос 3 мм в силиконовой оболочке, количество опусков - 2 шт, длина опусков - 2,5 м/шт;
- узел усиленный Т02 для тросового подвеса (опоры + упорные винты), количество узлов - 2 комплекта; 
- винты и пластиковые дюбели для крепления узлов.</t>
  </si>
  <si>
    <t>СБОРКА КОНСТРУКЦИИ</t>
  </si>
  <si>
    <t>Сборка</t>
  </si>
  <si>
    <t>Подсветка</t>
  </si>
  <si>
    <t>Монтаж</t>
  </si>
  <si>
    <t>Подключение к электросети</t>
  </si>
  <si>
    <t>МОНТАЖ</t>
  </si>
  <si>
    <t>Постер вставляется в лайтбокс до отправки на объект.</t>
  </si>
  <si>
    <t>Для внутренней подсветки используется светодиодные модули с торцевой подсветкой.
Распоположение модулей - две линейки по длинным сторонам лайтбокса.</t>
  </si>
  <si>
    <t xml:space="preserve">Монтаж лайтбокса выполняется на токопрорводящие тросы.
При установке лайтбоксов не должно происходить электрического соединения между тросами. 
При установке крепежных элементов на монтажную поверхность не допускается соприкосновения крепежных элементов световой панели с металлическими (наружными или внутренними) элементами монтажной поверхности. </t>
  </si>
  <si>
    <r>
      <t xml:space="preserve">Блок питания идет в комплекте с лайтбоксом. Блок имеет вход 220 В и выход 12 В.
Блок питания - стабилизированный, размещается в вентилируемом пространстве. Необходимо размещать БП в легкодоступном месте на случай замены. 
</t>
    </r>
    <r>
      <rPr>
        <b/>
        <sz val="11"/>
        <rFont val="Times New Roman"/>
        <family val="1"/>
        <charset val="204"/>
      </rPr>
      <t>Внимание! Категорически запрещается подключать лайтбокс напрямую к сети 220 В без блока питания. Это приведёт в выходу из строя светодиодных модулей. Внимание! Блок питания и провода не должны просматриваться в окнах/витражах.</t>
    </r>
  </si>
  <si>
    <t>В окнах, витражах с внутренней стороны торгового зала.</t>
  </si>
  <si>
    <t>Не менее 12 мес. с даты установки в тт. 
Фиксируется в ПКД.</t>
  </si>
  <si>
    <t>Раскладка диодов</t>
  </si>
  <si>
    <t>Распоположение модулей - две линейки по длинным сторонам лайтбокса.</t>
  </si>
  <si>
    <t>Производитель/Модель</t>
  </si>
  <si>
    <t xml:space="preserve">Цвет </t>
  </si>
  <si>
    <t>белый</t>
  </si>
  <si>
    <t>А0 - 2,358 п.м.</t>
  </si>
  <si>
    <t>А1 - 1,662 п.м.</t>
  </si>
  <si>
    <t>А2 - 1,168 п.м.</t>
  </si>
  <si>
    <t>Тип Диода</t>
  </si>
  <si>
    <t>SMD</t>
  </si>
  <si>
    <t>Цветовая Температура</t>
  </si>
  <si>
    <t>4800-5500К</t>
  </si>
  <si>
    <t>Вход/Рабочее Напряжение</t>
  </si>
  <si>
    <t>12V DC</t>
  </si>
  <si>
    <t>Гарантия</t>
  </si>
  <si>
    <t>5 лет</t>
  </si>
  <si>
    <t>Блок питания стабилизированный</t>
  </si>
  <si>
    <t xml:space="preserve">Степень защиты  </t>
  </si>
  <si>
    <t>IP  – не ниже 67</t>
  </si>
  <si>
    <t xml:space="preserve">Выход </t>
  </si>
  <si>
    <t>Мощность</t>
  </si>
  <si>
    <t>А0 - 5А - 36 Вт
А1 - 5А - 36 Вт
А2 - 3А - 20 Вт</t>
  </si>
  <si>
    <t>Количество</t>
  </si>
  <si>
    <t>1 шт</t>
  </si>
  <si>
    <t xml:space="preserve">Гарантия </t>
  </si>
  <si>
    <t>1. Раскладка диодов, параметры диодов, блоков питания</t>
  </si>
  <si>
    <t>2. Схема подключения</t>
  </si>
  <si>
    <t>Параметры светодиодных модулей</t>
  </si>
  <si>
    <t>Параметры блоков питания</t>
  </si>
  <si>
    <t>SMD LED</t>
  </si>
  <si>
    <t>Схема подключения</t>
  </si>
  <si>
    <t>3. Типоразмеры</t>
  </si>
  <si>
    <t xml:space="preserve">4. Наименование для кодировки РИМ </t>
  </si>
  <si>
    <t>Типоразмеры</t>
  </si>
  <si>
    <t>Видимый размер, мм (А)</t>
  </si>
  <si>
    <t>Размер постера, мм (В)</t>
  </si>
  <si>
    <t>Внешний размер, мм (С)</t>
  </si>
  <si>
    <t>1179х831 мм</t>
  </si>
  <si>
    <t>1240х890х18 мм</t>
  </si>
  <si>
    <t>831х584 мм</t>
  </si>
  <si>
    <t>841х594 мм</t>
  </si>
  <si>
    <t>890х645х18 мм</t>
  </si>
  <si>
    <t>584х410 мм</t>
  </si>
  <si>
    <t>594х420 мм</t>
  </si>
  <si>
    <t>645х470х18 мм</t>
  </si>
  <si>
    <t>1189x841 мм</t>
  </si>
  <si>
    <t>Количество сторон</t>
  </si>
  <si>
    <t xml:space="preserve"> </t>
  </si>
  <si>
    <t>Длина линейки с модулями</t>
  </si>
  <si>
    <t>Зима И.В.</t>
  </si>
  <si>
    <t>Технология</t>
  </si>
  <si>
    <t>Двусторонний</t>
  </si>
  <si>
    <t>Односторонний</t>
  </si>
  <si>
    <t>Малые форматы</t>
  </si>
  <si>
    <t>1. Транслюцентная бумага 160 г/м2.
2. УФ-печать, 1440 dpi.</t>
  </si>
  <si>
    <t>с окраской</t>
  </si>
  <si>
    <t>клик-профиль+трансл.бумага+токопр.тросы</t>
  </si>
  <si>
    <t>1. Алюминиевый клик-профиль 33 мм 
Цвет:
- анодированное серебро матовый
- порошковая окраска RAL 4010* (для формата МК)
- порошковая окраска  RAL 3004* (для формата ММ+)
Возможна корректировка цвета окраски согласно макету.
2. Вставка-протектор ПЭТ 1 мм</t>
  </si>
  <si>
    <t>Шкарина Е.Н.</t>
  </si>
  <si>
    <t>Руководитель сектора</t>
  </si>
  <si>
    <t>Управление планирования и проведения закупок категорий РИМ, полиграфической продукции, маркетинга</t>
  </si>
  <si>
    <t>Начальник отдела  визуального оформления</t>
  </si>
  <si>
    <t>Руководитель управления по запуску малых форматов</t>
  </si>
  <si>
    <t>Департамент по развитию и запуску малых форматов </t>
  </si>
  <si>
    <t>МФ</t>
  </si>
  <si>
    <t>Состав/комплектация одностороннего лайтбокса</t>
  </si>
  <si>
    <t>1. Панель.
2. Постер - 1 шт
3. Крепежные элементы.
4. Блок питания - 1 шт.</t>
  </si>
  <si>
    <t>1. Панель.
2. Постер - 2 шт
3. Крепежные элементы.
4. Блок питания - 1 шт.</t>
  </si>
  <si>
    <t>Состав/комплектация двусторонний лайтбокса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</si>
</sst>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3" fillId="0" borderId="0" applyNumberFormat="0" applyFill="0" applyBorder="0" applyAlignment="0" applyProtection="0"/>
    <xf numFmtId="0" fontId="1" fillId="0" borderId="0"/>
  </cellStyleXfs>
  <cellXfs count="135">
    <xf numFmtId="0" fontId="0" fillId="0" borderId="0" xfId="0"/>
    <xf numFmtId="0" fontId="5" fillId="0" borderId="1" xfId="0" applyFont="1" applyBorder="1" applyAlignment="1">
      <alignment horizontal="center" vertical="center" readingOrder="1"/>
    </xf>
    <xf numFmtId="0" fontId="6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4" fillId="0" borderId="1" xfId="0" applyFont="1" applyBorder="1" applyAlignment="1">
      <alignment horizontal="left" vertical="top" wrapText="1"/>
    </xf>
    <xf numFmtId="14" fontId="5" fillId="0" borderId="1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vertical="top"/>
    </xf>
    <xf numFmtId="0" fontId="4" fillId="0" borderId="1" xfId="0" applyFont="1" applyBorder="1" applyAlignment="1">
      <alignment horizontal="center"/>
    </xf>
    <xf numFmtId="0" fontId="5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/>
    </xf>
    <xf numFmtId="0" fontId="10" fillId="2" borderId="2" xfId="0" applyFont="1" applyFill="1" applyBorder="1" applyAlignment="1">
      <alignment vertical="center" wrapText="1"/>
    </xf>
    <xf numFmtId="0" fontId="5" fillId="0" borderId="0" xfId="0" applyFont="1" applyAlignment="1">
      <alignment horizontal="right"/>
    </xf>
    <xf numFmtId="0" fontId="10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9" fillId="2" borderId="3" xfId="0" applyFont="1" applyFill="1" applyBorder="1" applyAlignment="1">
      <alignment horizontal="center" vertical="top" wrapText="1"/>
    </xf>
    <xf numFmtId="0" fontId="9" fillId="3" borderId="6" xfId="0" applyFont="1" applyFill="1" applyBorder="1" applyAlignment="1">
      <alignment horizontal="left" vertical="top" wrapText="1"/>
    </xf>
    <xf numFmtId="0" fontId="9" fillId="2" borderId="6" xfId="0" applyFont="1" applyFill="1" applyBorder="1" applyAlignment="1">
      <alignment vertical="top" wrapText="1"/>
    </xf>
    <xf numFmtId="0" fontId="9" fillId="2" borderId="8" xfId="0" applyFont="1" applyFill="1" applyBorder="1" applyAlignment="1">
      <alignment vertical="top" wrapText="1"/>
    </xf>
    <xf numFmtId="0" fontId="9" fillId="2" borderId="3" xfId="0" applyFont="1" applyFill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9" fillId="2" borderId="13" xfId="0" applyFont="1" applyFill="1" applyBorder="1" applyAlignment="1">
      <alignment vertical="top" wrapText="1"/>
    </xf>
    <xf numFmtId="0" fontId="7" fillId="2" borderId="3" xfId="0" applyFont="1" applyFill="1" applyBorder="1" applyAlignment="1">
      <alignment horizontal="left" vertical="top" wrapText="1"/>
    </xf>
    <xf numFmtId="0" fontId="14" fillId="0" borderId="12" xfId="0" applyFont="1" applyBorder="1" applyAlignment="1">
      <alignment vertical="center" wrapText="1"/>
    </xf>
    <xf numFmtId="0" fontId="9" fillId="2" borderId="6" xfId="0" applyFont="1" applyFill="1" applyBorder="1" applyAlignment="1">
      <alignment horizontal="left" vertical="top" wrapText="1"/>
    </xf>
    <xf numFmtId="0" fontId="9" fillId="0" borderId="13" xfId="0" applyFont="1" applyBorder="1" applyAlignment="1">
      <alignment vertical="top" wrapText="1"/>
    </xf>
    <xf numFmtId="0" fontId="4" fillId="0" borderId="8" xfId="0" applyFont="1" applyBorder="1" applyAlignment="1">
      <alignment vertical="top" wrapText="1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horizontal="left" vertical="top" wrapText="1"/>
    </xf>
    <xf numFmtId="0" fontId="9" fillId="2" borderId="14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vertical="center"/>
    </xf>
    <xf numFmtId="0" fontId="13" fillId="0" borderId="16" xfId="0" applyFont="1" applyBorder="1" applyAlignment="1">
      <alignment vertical="center" wrapText="1"/>
    </xf>
    <xf numFmtId="0" fontId="11" fillId="0" borderId="16" xfId="0" applyFont="1" applyBorder="1" applyAlignment="1">
      <alignment vertical="top" wrapText="1"/>
    </xf>
    <xf numFmtId="0" fontId="16" fillId="0" borderId="16" xfId="0" applyFont="1" applyBorder="1" applyAlignment="1">
      <alignment vertical="center" wrapText="1"/>
    </xf>
    <xf numFmtId="0" fontId="9" fillId="0" borderId="14" xfId="0" applyFont="1" applyBorder="1" applyAlignment="1">
      <alignment horizontal="left" vertical="top" wrapText="1"/>
    </xf>
    <xf numFmtId="0" fontId="4" fillId="0" borderId="1" xfId="0" applyFont="1" applyBorder="1" applyAlignment="1">
      <alignment vertical="center" readingOrder="1"/>
    </xf>
    <xf numFmtId="0" fontId="8" fillId="0" borderId="1" xfId="0" applyFont="1" applyBorder="1" applyAlignment="1">
      <alignment horizontal="left" vertical="top" wrapText="1"/>
    </xf>
    <xf numFmtId="0" fontId="8" fillId="0" borderId="1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/>
    </xf>
    <xf numFmtId="0" fontId="9" fillId="3" borderId="1" xfId="0" applyFont="1" applyFill="1" applyBorder="1" applyAlignment="1">
      <alignment horizontal="center" vertical="top" wrapText="1"/>
    </xf>
    <xf numFmtId="0" fontId="9" fillId="3" borderId="7" xfId="0" applyFont="1" applyFill="1" applyBorder="1" applyAlignment="1">
      <alignment horizontal="center" vertical="top" wrapText="1"/>
    </xf>
    <xf numFmtId="0" fontId="8" fillId="2" borderId="6" xfId="0" applyFont="1" applyFill="1" applyBorder="1" applyAlignment="1">
      <alignment vertical="top" wrapText="1"/>
    </xf>
    <xf numFmtId="0" fontId="4" fillId="0" borderId="17" xfId="0" applyFont="1" applyBorder="1" applyAlignment="1">
      <alignment horizontal="left" vertical="top" wrapText="1"/>
    </xf>
    <xf numFmtId="0" fontId="5" fillId="0" borderId="1" xfId="0" applyFont="1" applyBorder="1"/>
    <xf numFmtId="0" fontId="5" fillId="0" borderId="1" xfId="0" applyFont="1" applyBorder="1" applyAlignment="1">
      <alignment vertical="top" wrapText="1"/>
    </xf>
    <xf numFmtId="0" fontId="11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1" fontId="5" fillId="0" borderId="0" xfId="0" applyNumberFormat="1" applyFont="1" applyAlignment="1">
      <alignment horizontal="left" vertical="top" wrapText="1"/>
    </xf>
    <xf numFmtId="0" fontId="10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 wrapText="1"/>
    </xf>
    <xf numFmtId="0" fontId="5" fillId="0" borderId="1" xfId="0" applyFont="1" applyBorder="1" applyAlignment="1">
      <alignment horizontal="center" wrapText="1"/>
    </xf>
    <xf numFmtId="0" fontId="5" fillId="0" borderId="15" xfId="0" applyFont="1" applyBorder="1" applyAlignment="1">
      <alignment horizontal="center" vertical="top"/>
    </xf>
    <xf numFmtId="0" fontId="5" fillId="0" borderId="15" xfId="0" applyFont="1" applyBorder="1" applyAlignment="1">
      <alignment horizontal="left" vertical="top" wrapText="1"/>
    </xf>
    <xf numFmtId="0" fontId="5" fillId="0" borderId="15" xfId="0" applyFont="1" applyBorder="1" applyAlignment="1">
      <alignment horizontal="center" vertical="top" wrapText="1"/>
    </xf>
    <xf numFmtId="0" fontId="13" fillId="0" borderId="0" xfId="0" applyFont="1" applyAlignment="1">
      <alignment vertical="center" wrapText="1"/>
    </xf>
    <xf numFmtId="0" fontId="15" fillId="0" borderId="0" xfId="0" applyFont="1" applyAlignment="1">
      <alignment vertical="center" wrapText="1"/>
    </xf>
    <xf numFmtId="0" fontId="11" fillId="0" borderId="0" xfId="0" applyFont="1" applyAlignment="1">
      <alignment horizontal="left" vertical="top" wrapText="1"/>
    </xf>
    <xf numFmtId="0" fontId="11" fillId="0" borderId="0" xfId="0" applyFont="1" applyAlignment="1">
      <alignment horizontal="right" vertical="top" wrapText="1"/>
    </xf>
    <xf numFmtId="0" fontId="11" fillId="0" borderId="0" xfId="0" applyFont="1" applyAlignment="1">
      <alignment vertical="top" wrapText="1"/>
    </xf>
    <xf numFmtId="0" fontId="12" fillId="0" borderId="0" xfId="0" applyFont="1" applyAlignment="1">
      <alignment vertical="top" wrapText="1"/>
    </xf>
    <xf numFmtId="0" fontId="16" fillId="0" borderId="0" xfId="0" applyFont="1" applyAlignment="1">
      <alignment vertical="center" wrapText="1"/>
    </xf>
    <xf numFmtId="0" fontId="14" fillId="0" borderId="0" xfId="0" applyFont="1" applyAlignment="1">
      <alignment vertical="center" wrapText="1"/>
    </xf>
    <xf numFmtId="0" fontId="15" fillId="0" borderId="0" xfId="3" applyFont="1" applyAlignment="1">
      <alignment vertical="center" wrapText="1"/>
    </xf>
    <xf numFmtId="0" fontId="12" fillId="0" borderId="0" xfId="3" applyFont="1" applyAlignment="1">
      <alignment vertical="top" wrapText="1"/>
    </xf>
    <xf numFmtId="14" fontId="5" fillId="0" borderId="1" xfId="0" applyNumberFormat="1" applyFont="1" applyBorder="1" applyAlignment="1">
      <alignment horizontal="left" vertical="top"/>
    </xf>
    <xf numFmtId="0" fontId="9" fillId="2" borderId="14" xfId="0" applyFont="1" applyFill="1" applyBorder="1" applyAlignment="1">
      <alignment horizontal="left" vertical="top" wrapText="1"/>
    </xf>
    <xf numFmtId="0" fontId="9" fillId="2" borderId="17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11" xfId="0" applyFont="1" applyBorder="1" applyAlignment="1">
      <alignment horizontal="left" vertical="top" wrapText="1"/>
    </xf>
    <xf numFmtId="0" fontId="4" fillId="0" borderId="14" xfId="0" applyFont="1" applyBorder="1" applyAlignment="1">
      <alignment horizontal="left" vertical="top" wrapText="1"/>
    </xf>
    <xf numFmtId="0" fontId="4" fillId="0" borderId="17" xfId="0" applyFont="1" applyBorder="1" applyAlignment="1">
      <alignment horizontal="left" vertical="top" wrapText="1"/>
    </xf>
    <xf numFmtId="0" fontId="9" fillId="2" borderId="1" xfId="0" applyFont="1" applyFill="1" applyBorder="1" applyAlignment="1">
      <alignment horizontal="center" vertical="top" wrapText="1"/>
    </xf>
    <xf numFmtId="0" fontId="9" fillId="2" borderId="7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11" xfId="0" applyFont="1" applyBorder="1" applyAlignment="1">
      <alignment horizontal="left" vertical="top" wrapText="1"/>
    </xf>
    <xf numFmtId="0" fontId="5" fillId="0" borderId="9" xfId="0" applyFont="1" applyBorder="1" applyAlignment="1">
      <alignment horizontal="left" vertical="top" wrapText="1"/>
    </xf>
    <xf numFmtId="0" fontId="5" fillId="0" borderId="10" xfId="0" applyFont="1" applyBorder="1" applyAlignment="1">
      <alignment horizontal="left" vertical="top" wrapText="1"/>
    </xf>
    <xf numFmtId="0" fontId="9" fillId="2" borderId="4" xfId="0" applyFont="1" applyFill="1" applyBorder="1" applyAlignment="1">
      <alignment horizontal="center" vertical="top" wrapText="1"/>
    </xf>
    <xf numFmtId="0" fontId="9" fillId="2" borderId="5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7" xfId="0" applyFont="1" applyFill="1" applyBorder="1" applyAlignment="1">
      <alignment horizontal="center" vertical="top" wrapText="1"/>
    </xf>
    <xf numFmtId="0" fontId="8" fillId="0" borderId="4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7" xfId="0" applyFont="1" applyBorder="1" applyAlignment="1">
      <alignment horizontal="left" vertical="top" wrapText="1"/>
    </xf>
    <xf numFmtId="0" fontId="9" fillId="2" borderId="2" xfId="0" applyFont="1" applyFill="1" applyBorder="1" applyAlignment="1">
      <alignment horizontal="center" vertical="top" wrapText="1"/>
    </xf>
    <xf numFmtId="0" fontId="9" fillId="2" borderId="11" xfId="0" applyFont="1" applyFill="1" applyBorder="1" applyAlignment="1">
      <alignment horizontal="center" vertical="top" wrapText="1"/>
    </xf>
    <xf numFmtId="0" fontId="7" fillId="2" borderId="14" xfId="0" applyFont="1" applyFill="1" applyBorder="1" applyAlignment="1">
      <alignment horizontal="left" vertical="top" wrapText="1"/>
    </xf>
    <xf numFmtId="0" fontId="7" fillId="2" borderId="21" xfId="0" applyFont="1" applyFill="1" applyBorder="1" applyAlignment="1">
      <alignment horizontal="left" vertical="top" wrapText="1"/>
    </xf>
    <xf numFmtId="0" fontId="7" fillId="2" borderId="22" xfId="0" applyFont="1" applyFill="1" applyBorder="1" applyAlignment="1">
      <alignment horizontal="left" vertical="top" wrapText="1"/>
    </xf>
    <xf numFmtId="0" fontId="3" fillId="0" borderId="2" xfId="2" applyFill="1" applyBorder="1" applyAlignment="1">
      <alignment horizontal="left" vertical="center" wrapText="1"/>
    </xf>
    <xf numFmtId="0" fontId="3" fillId="0" borderId="11" xfId="2" applyFill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0" fontId="3" fillId="0" borderId="9" xfId="2" applyBorder="1" applyAlignment="1">
      <alignment horizontal="left"/>
    </xf>
    <xf numFmtId="0" fontId="3" fillId="0" borderId="10" xfId="2" applyBorder="1" applyAlignment="1">
      <alignment horizontal="left"/>
    </xf>
    <xf numFmtId="0" fontId="5" fillId="0" borderId="23" xfId="0" applyFont="1" applyBorder="1" applyAlignment="1">
      <alignment horizontal="center"/>
    </xf>
    <xf numFmtId="0" fontId="5" fillId="0" borderId="24" xfId="0" applyFont="1" applyBorder="1" applyAlignment="1">
      <alignment horizontal="center"/>
    </xf>
    <xf numFmtId="0" fontId="5" fillId="0" borderId="25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0" fillId="2" borderId="2" xfId="0" applyFont="1" applyFill="1" applyBorder="1" applyAlignment="1">
      <alignment horizontal="center" vertical="center" wrapText="1"/>
    </xf>
    <xf numFmtId="0" fontId="10" fillId="2" borderId="18" xfId="0" applyFont="1" applyFill="1" applyBorder="1" applyAlignment="1">
      <alignment horizontal="center" vertical="center" wrapText="1"/>
    </xf>
    <xf numFmtId="0" fontId="11" fillId="0" borderId="15" xfId="0" applyFont="1" applyBorder="1" applyAlignment="1">
      <alignment horizontal="left" vertical="top" wrapText="1"/>
    </xf>
    <xf numFmtId="0" fontId="11" fillId="0" borderId="19" xfId="0" applyFont="1" applyBorder="1" applyAlignment="1">
      <alignment horizontal="left" vertical="top" wrapText="1"/>
    </xf>
    <xf numFmtId="0" fontId="11" fillId="0" borderId="20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18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readingOrder="1"/>
    </xf>
    <xf numFmtId="0" fontId="4" fillId="0" borderId="0" xfId="0" applyFont="1" applyAlignment="1">
      <alignment horizontal="left" vertical="center"/>
    </xf>
    <xf numFmtId="0" fontId="4" fillId="2" borderId="15" xfId="0" applyFont="1" applyFill="1" applyBorder="1" applyAlignment="1">
      <alignment horizontal="left" vertical="top"/>
    </xf>
    <xf numFmtId="0" fontId="4" fillId="2" borderId="19" xfId="0" applyFont="1" applyFill="1" applyBorder="1" applyAlignment="1">
      <alignment horizontal="left" vertical="top"/>
    </xf>
    <xf numFmtId="0" fontId="4" fillId="2" borderId="20" xfId="0" applyFont="1" applyFill="1" applyBorder="1" applyAlignment="1">
      <alignment horizontal="left" vertical="top"/>
    </xf>
    <xf numFmtId="0" fontId="4" fillId="2" borderId="1" xfId="0" applyFont="1" applyFill="1" applyBorder="1" applyAlignment="1">
      <alignment horizontal="left" vertical="top"/>
    </xf>
  </cellXfs>
  <cellStyles count="4">
    <cellStyle name="Гиперссылка" xfId="2" builtinId="8"/>
    <cellStyle name="Обычный" xfId="0" builtinId="0"/>
    <cellStyle name="Обычный 2" xfId="1" xr:uid="{00000000-0005-0000-0000-000002000000}"/>
    <cellStyle name="Обычный 2 2" xfId="3" xr:uid="{1345B63C-6991-4B6E-AEBD-61B164334383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91440</xdr:colOff>
      <xdr:row>5</xdr:row>
      <xdr:rowOff>76200</xdr:rowOff>
    </xdr:from>
    <xdr:to>
      <xdr:col>1</xdr:col>
      <xdr:colOff>2133600</xdr:colOff>
      <xdr:row>5</xdr:row>
      <xdr:rowOff>2510106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28900" y="1051560"/>
          <a:ext cx="2042160" cy="243390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85726</xdr:colOff>
      <xdr:row>5</xdr:row>
      <xdr:rowOff>47625</xdr:rowOff>
    </xdr:from>
    <xdr:to>
      <xdr:col>2</xdr:col>
      <xdr:colOff>2132509</xdr:colOff>
      <xdr:row>5</xdr:row>
      <xdr:rowOff>2256739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47926" y="1000125"/>
          <a:ext cx="2046783" cy="220911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89806</xdr:colOff>
      <xdr:row>5</xdr:row>
      <xdr:rowOff>97972</xdr:rowOff>
    </xdr:from>
    <xdr:to>
      <xdr:col>2</xdr:col>
      <xdr:colOff>1236378</xdr:colOff>
      <xdr:row>5</xdr:row>
      <xdr:rowOff>4662448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1281" y="1050472"/>
          <a:ext cx="3137297" cy="4564476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5</xdr:row>
      <xdr:rowOff>77608</xdr:rowOff>
    </xdr:from>
    <xdr:to>
      <xdr:col>3</xdr:col>
      <xdr:colOff>1485900</xdr:colOff>
      <xdr:row>5</xdr:row>
      <xdr:rowOff>4172097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6725" y="1030108"/>
          <a:ext cx="3705225" cy="40944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7"/>
  <sheetViews>
    <sheetView tabSelected="1" workbookViewId="0">
      <selection activeCell="B12" sqref="B12"/>
    </sheetView>
  </sheetViews>
  <sheetFormatPr defaultColWidth="9.109375" defaultRowHeight="13.8" x14ac:dyDescent="0.25"/>
  <cols>
    <col min="1" max="1" width="38" style="4" customWidth="1"/>
    <col min="2" max="2" width="43.44140625" style="4" customWidth="1"/>
    <col min="3" max="3" width="55.109375" style="4" customWidth="1"/>
    <col min="4" max="4" width="9.109375" style="4"/>
    <col min="5" max="5" width="0" style="4" hidden="1" customWidth="1"/>
    <col min="6" max="16384" width="9.109375" style="4"/>
  </cols>
  <sheetData>
    <row r="1" spans="1:5" ht="17.399999999999999" x14ac:dyDescent="0.25">
      <c r="A1" s="2" t="s">
        <v>3</v>
      </c>
      <c r="B1" s="3"/>
    </row>
    <row r="2" spans="1:5" x14ac:dyDescent="0.25">
      <c r="A2" s="5" t="s">
        <v>32</v>
      </c>
      <c r="B2" s="46" t="s">
        <v>56</v>
      </c>
      <c r="E2" s="4" t="s">
        <v>33</v>
      </c>
    </row>
    <row r="3" spans="1:5" x14ac:dyDescent="0.25">
      <c r="A3" s="5" t="s">
        <v>31</v>
      </c>
      <c r="B3" s="6" t="s">
        <v>57</v>
      </c>
      <c r="E3" s="4" t="s">
        <v>25</v>
      </c>
    </row>
    <row r="4" spans="1:5" x14ac:dyDescent="0.25">
      <c r="A4" s="5" t="s">
        <v>21</v>
      </c>
      <c r="B4" s="76">
        <v>44819</v>
      </c>
    </row>
    <row r="5" spans="1:5" x14ac:dyDescent="0.25">
      <c r="A5" s="5" t="s">
        <v>22</v>
      </c>
      <c r="B5" s="6" t="s">
        <v>51</v>
      </c>
    </row>
    <row r="6" spans="1:5" x14ac:dyDescent="0.25">
      <c r="A6" s="5" t="s">
        <v>6</v>
      </c>
      <c r="B6" s="7" t="s">
        <v>142</v>
      </c>
    </row>
    <row r="7" spans="1:5" x14ac:dyDescent="0.25">
      <c r="A7" s="5" t="s">
        <v>23</v>
      </c>
      <c r="B7" s="7" t="s">
        <v>31</v>
      </c>
    </row>
    <row r="8" spans="1:5" x14ac:dyDescent="0.25">
      <c r="A8" s="5" t="s">
        <v>24</v>
      </c>
      <c r="B8" s="7" t="s">
        <v>25</v>
      </c>
    </row>
    <row r="9" spans="1:5" x14ac:dyDescent="0.25">
      <c r="A9" s="5" t="s">
        <v>26</v>
      </c>
      <c r="B9" s="7" t="s">
        <v>52</v>
      </c>
    </row>
    <row r="10" spans="1:5" x14ac:dyDescent="0.25">
      <c r="A10" s="8"/>
      <c r="B10" s="3"/>
    </row>
    <row r="12" spans="1:5" ht="14.4" thickBot="1" x14ac:dyDescent="0.3">
      <c r="A12" s="66" t="s">
        <v>13</v>
      </c>
      <c r="B12" s="33"/>
      <c r="C12" s="74" t="s">
        <v>147</v>
      </c>
    </row>
    <row r="13" spans="1:5" x14ac:dyDescent="0.25">
      <c r="A13" s="68"/>
      <c r="B13" s="69"/>
      <c r="C13" s="74" t="s">
        <v>148</v>
      </c>
    </row>
    <row r="14" spans="1:5" x14ac:dyDescent="0.25">
      <c r="A14" s="68"/>
      <c r="B14" s="69"/>
      <c r="C14" s="74" t="s">
        <v>27</v>
      </c>
    </row>
    <row r="15" spans="1:5" x14ac:dyDescent="0.25">
      <c r="A15" s="70"/>
      <c r="B15" s="71"/>
      <c r="C15" s="74" t="s">
        <v>28</v>
      </c>
    </row>
    <row r="16" spans="1:5" x14ac:dyDescent="0.25">
      <c r="A16" s="72"/>
      <c r="B16" s="73"/>
      <c r="C16" s="75"/>
    </row>
    <row r="17" spans="1:3" ht="26.4" x14ac:dyDescent="0.25">
      <c r="A17" s="72"/>
      <c r="B17" s="73"/>
      <c r="C17" s="74" t="s">
        <v>149</v>
      </c>
    </row>
    <row r="18" spans="1:3" x14ac:dyDescent="0.25">
      <c r="A18" s="72"/>
      <c r="B18" s="73"/>
      <c r="C18" s="75"/>
    </row>
    <row r="19" spans="1:3" ht="14.4" thickBot="1" x14ac:dyDescent="0.3">
      <c r="A19" s="66" t="s">
        <v>14</v>
      </c>
      <c r="B19" s="33"/>
      <c r="C19" s="74" t="s">
        <v>138</v>
      </c>
    </row>
    <row r="20" spans="1:3" x14ac:dyDescent="0.25">
      <c r="A20" s="70"/>
      <c r="B20" s="73"/>
      <c r="C20" s="74" t="s">
        <v>150</v>
      </c>
    </row>
    <row r="21" spans="1:3" x14ac:dyDescent="0.25">
      <c r="A21" s="72"/>
      <c r="B21" s="73"/>
      <c r="C21" s="75"/>
    </row>
    <row r="22" spans="1:3" ht="26.4" x14ac:dyDescent="0.25">
      <c r="A22" s="72"/>
      <c r="B22" s="73"/>
      <c r="C22" s="74" t="s">
        <v>149</v>
      </c>
    </row>
    <row r="23" spans="1:3" x14ac:dyDescent="0.25">
      <c r="A23" s="72"/>
      <c r="B23" s="73"/>
      <c r="C23" s="71"/>
    </row>
    <row r="24" spans="1:3" ht="14.4" thickBot="1" x14ac:dyDescent="0.3">
      <c r="A24" s="66" t="s">
        <v>14</v>
      </c>
      <c r="B24" s="33"/>
      <c r="C24" s="67" t="s">
        <v>36</v>
      </c>
    </row>
    <row r="25" spans="1:3" x14ac:dyDescent="0.25">
      <c r="A25" s="72"/>
      <c r="B25" s="73"/>
      <c r="C25" s="67" t="s">
        <v>151</v>
      </c>
    </row>
    <row r="26" spans="1:3" x14ac:dyDescent="0.25">
      <c r="A26" s="72"/>
      <c r="B26" s="73"/>
      <c r="C26" s="71"/>
    </row>
    <row r="27" spans="1:3" x14ac:dyDescent="0.25">
      <c r="A27" s="72"/>
      <c r="B27" s="73"/>
      <c r="C27" s="67" t="s">
        <v>152</v>
      </c>
    </row>
    <row r="28" spans="1:3" x14ac:dyDescent="0.25">
      <c r="A28" s="72"/>
      <c r="B28" s="73"/>
      <c r="C28" s="71"/>
    </row>
    <row r="29" spans="1:3" ht="14.4" thickBot="1" x14ac:dyDescent="0.3">
      <c r="A29" s="66" t="s">
        <v>14</v>
      </c>
      <c r="B29" s="33"/>
      <c r="C29" s="67" t="s">
        <v>29</v>
      </c>
    </row>
    <row r="30" spans="1:3" x14ac:dyDescent="0.25">
      <c r="A30" s="72"/>
      <c r="B30" s="73"/>
      <c r="C30" s="67" t="s">
        <v>30</v>
      </c>
    </row>
    <row r="31" spans="1:3" x14ac:dyDescent="0.25">
      <c r="A31" s="72"/>
      <c r="B31" s="73"/>
      <c r="C31" s="71"/>
    </row>
    <row r="32" spans="1:3" x14ac:dyDescent="0.25">
      <c r="A32" s="72"/>
      <c r="B32" s="73"/>
      <c r="C32" s="67" t="s">
        <v>152</v>
      </c>
    </row>
    <row r="34" spans="1:3" ht="14.4" thickBot="1" x14ac:dyDescent="0.3">
      <c r="A34" s="42" t="s">
        <v>14</v>
      </c>
      <c r="B34" s="33"/>
      <c r="C34" s="67" t="s">
        <v>53</v>
      </c>
    </row>
    <row r="35" spans="1:3" x14ac:dyDescent="0.25">
      <c r="A35" s="43"/>
      <c r="B35" s="73"/>
      <c r="C35" s="67" t="s">
        <v>54</v>
      </c>
    </row>
    <row r="36" spans="1:3" x14ac:dyDescent="0.25">
      <c r="A36" s="44"/>
      <c r="B36" s="73"/>
      <c r="C36" s="67"/>
    </row>
    <row r="37" spans="1:3" x14ac:dyDescent="0.25">
      <c r="A37" s="44"/>
      <c r="B37" s="73"/>
      <c r="C37" s="67" t="s">
        <v>55</v>
      </c>
    </row>
  </sheetData>
  <dataValidations count="1">
    <dataValidation type="list" allowBlank="1" showInputMessage="1" showErrorMessage="1" sqref="B8" xr:uid="{00000000-0002-0000-0000-000000000000}">
      <formula1>$E$2:$E$3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49"/>
  <sheetViews>
    <sheetView zoomScaleNormal="100" workbookViewId="0">
      <selection activeCell="B22" sqref="B22:C22"/>
    </sheetView>
  </sheetViews>
  <sheetFormatPr defaultColWidth="9.109375" defaultRowHeight="13.8" x14ac:dyDescent="0.3"/>
  <cols>
    <col min="1" max="1" width="38" style="23" customWidth="1"/>
    <col min="2" max="2" width="62.109375" style="23" customWidth="1"/>
    <col min="3" max="3" width="65" style="23" customWidth="1"/>
    <col min="4" max="4" width="57.5546875" style="23" customWidth="1"/>
    <col min="5" max="5" width="25.6640625" style="23" customWidth="1"/>
    <col min="6" max="6" width="24.88671875" style="23" customWidth="1"/>
    <col min="7" max="7" width="26.6640625" style="23" customWidth="1"/>
    <col min="8" max="8" width="16.88671875" style="23" customWidth="1"/>
    <col min="9" max="9" width="25.6640625" style="23" customWidth="1"/>
    <col min="10" max="10" width="21.33203125" style="23" customWidth="1"/>
    <col min="11" max="11" width="11.109375" style="23" customWidth="1"/>
    <col min="12" max="16384" width="9.109375" style="23"/>
  </cols>
  <sheetData>
    <row r="1" spans="1:3" x14ac:dyDescent="0.3">
      <c r="A1" s="24" t="s">
        <v>34</v>
      </c>
      <c r="B1" s="8"/>
    </row>
    <row r="2" spans="1:3" x14ac:dyDescent="0.3">
      <c r="A2" s="17" t="str">
        <f>Шифр!$B$2</f>
        <v>ТЗ-833/19</v>
      </c>
      <c r="B2" s="8"/>
    </row>
    <row r="3" spans="1:3" ht="14.4" thickBot="1" x14ac:dyDescent="0.35">
      <c r="A3" s="8"/>
      <c r="B3" s="8"/>
    </row>
    <row r="4" spans="1:3" ht="15.75" customHeight="1" x14ac:dyDescent="0.3">
      <c r="A4" s="25" t="s">
        <v>7</v>
      </c>
      <c r="B4" s="93" t="s">
        <v>57</v>
      </c>
      <c r="C4" s="94"/>
    </row>
    <row r="5" spans="1:3" ht="15.75" customHeight="1" x14ac:dyDescent="0.3">
      <c r="A5" s="34" t="s">
        <v>8</v>
      </c>
      <c r="B5" s="95"/>
      <c r="C5" s="96"/>
    </row>
    <row r="6" spans="1:3" ht="210" customHeight="1" x14ac:dyDescent="0.3">
      <c r="A6" s="34" t="s">
        <v>0</v>
      </c>
      <c r="B6" s="85"/>
      <c r="C6" s="86"/>
    </row>
    <row r="7" spans="1:3" ht="27.6" x14ac:dyDescent="0.3">
      <c r="A7" s="26" t="s">
        <v>35</v>
      </c>
      <c r="B7" s="85" t="s">
        <v>60</v>
      </c>
      <c r="C7" s="86"/>
    </row>
    <row r="8" spans="1:3" ht="27.6" x14ac:dyDescent="0.3">
      <c r="A8" s="26" t="s">
        <v>58</v>
      </c>
      <c r="B8" s="85" t="s">
        <v>61</v>
      </c>
      <c r="C8" s="86"/>
    </row>
    <row r="9" spans="1:3" ht="27.6" x14ac:dyDescent="0.3">
      <c r="A9" s="26" t="s">
        <v>59</v>
      </c>
      <c r="B9" s="85" t="s">
        <v>62</v>
      </c>
      <c r="C9" s="86"/>
    </row>
    <row r="10" spans="1:3" ht="18" customHeight="1" x14ac:dyDescent="0.3">
      <c r="A10" s="39" t="s">
        <v>37</v>
      </c>
      <c r="B10" s="85" t="s">
        <v>145</v>
      </c>
      <c r="C10" s="86"/>
    </row>
    <row r="11" spans="1:3" ht="18" customHeight="1" x14ac:dyDescent="0.3">
      <c r="A11" s="77" t="s">
        <v>139</v>
      </c>
      <c r="B11" s="79" t="s">
        <v>140</v>
      </c>
      <c r="C11" s="80"/>
    </row>
    <row r="12" spans="1:3" ht="18" customHeight="1" x14ac:dyDescent="0.3">
      <c r="A12" s="78"/>
      <c r="B12" s="79" t="s">
        <v>141</v>
      </c>
      <c r="C12" s="80"/>
    </row>
    <row r="13" spans="1:3" ht="67.5" customHeight="1" x14ac:dyDescent="0.3">
      <c r="A13" s="34" t="s">
        <v>154</v>
      </c>
      <c r="B13" s="85" t="s">
        <v>155</v>
      </c>
      <c r="C13" s="86"/>
    </row>
    <row r="14" spans="1:3" ht="67.5" customHeight="1" x14ac:dyDescent="0.3">
      <c r="A14" s="34" t="s">
        <v>157</v>
      </c>
      <c r="B14" s="85" t="s">
        <v>156</v>
      </c>
      <c r="C14" s="86"/>
    </row>
    <row r="15" spans="1:3" x14ac:dyDescent="0.3">
      <c r="A15" s="39" t="s">
        <v>1</v>
      </c>
      <c r="B15" s="79" t="s">
        <v>45</v>
      </c>
      <c r="C15" s="80"/>
    </row>
    <row r="16" spans="1:3" ht="14.4" thickBot="1" x14ac:dyDescent="0.35">
      <c r="A16" s="28" t="s">
        <v>63</v>
      </c>
      <c r="B16" s="89" t="s">
        <v>64</v>
      </c>
      <c r="C16" s="90"/>
    </row>
    <row r="17" spans="1:3" ht="14.4" thickBot="1" x14ac:dyDescent="0.35"/>
    <row r="18" spans="1:3" x14ac:dyDescent="0.3">
      <c r="A18" s="29"/>
      <c r="B18" s="91" t="s">
        <v>38</v>
      </c>
      <c r="C18" s="92"/>
    </row>
    <row r="19" spans="1:3" ht="108.75" customHeight="1" x14ac:dyDescent="0.3">
      <c r="A19" s="30" t="s">
        <v>65</v>
      </c>
      <c r="B19" s="87" t="s">
        <v>146</v>
      </c>
      <c r="C19" s="88"/>
    </row>
    <row r="20" spans="1:3" ht="34.5" customHeight="1" x14ac:dyDescent="0.3">
      <c r="A20" s="30" t="s">
        <v>66</v>
      </c>
      <c r="B20" s="79" t="s">
        <v>143</v>
      </c>
      <c r="C20" s="80"/>
    </row>
    <row r="21" spans="1:3" ht="64.5" customHeight="1" x14ac:dyDescent="0.3">
      <c r="A21" s="30" t="s">
        <v>67</v>
      </c>
      <c r="B21" s="87" t="s">
        <v>76</v>
      </c>
      <c r="C21" s="88"/>
    </row>
    <row r="22" spans="1:3" x14ac:dyDescent="0.3">
      <c r="A22" s="52"/>
      <c r="B22" s="83" t="s">
        <v>70</v>
      </c>
      <c r="C22" s="84"/>
    </row>
    <row r="23" spans="1:3" x14ac:dyDescent="0.3">
      <c r="A23" s="52"/>
      <c r="B23" s="50" t="s">
        <v>68</v>
      </c>
      <c r="C23" s="51" t="s">
        <v>69</v>
      </c>
    </row>
    <row r="24" spans="1:3" ht="16.5" customHeight="1" x14ac:dyDescent="0.3">
      <c r="A24" s="81" t="s">
        <v>73</v>
      </c>
      <c r="B24" s="47" t="s">
        <v>71</v>
      </c>
      <c r="C24" s="48" t="s">
        <v>72</v>
      </c>
    </row>
    <row r="25" spans="1:3" ht="48" customHeight="1" x14ac:dyDescent="0.3">
      <c r="A25" s="82"/>
      <c r="B25" s="47" t="s">
        <v>75</v>
      </c>
      <c r="C25" s="48" t="s">
        <v>74</v>
      </c>
    </row>
    <row r="26" spans="1:3" x14ac:dyDescent="0.3">
      <c r="A26" s="52"/>
      <c r="B26" s="83" t="s">
        <v>77</v>
      </c>
      <c r="C26" s="84"/>
    </row>
    <row r="27" spans="1:3" x14ac:dyDescent="0.3">
      <c r="A27" s="53" t="s">
        <v>78</v>
      </c>
      <c r="B27" s="87" t="s">
        <v>83</v>
      </c>
      <c r="C27" s="88"/>
    </row>
    <row r="28" spans="1:3" ht="33" customHeight="1" x14ac:dyDescent="0.3">
      <c r="A28" s="53" t="s">
        <v>79</v>
      </c>
      <c r="B28" s="87" t="s">
        <v>84</v>
      </c>
      <c r="C28" s="88"/>
    </row>
    <row r="29" spans="1:3" x14ac:dyDescent="0.3">
      <c r="A29" s="27"/>
      <c r="B29" s="83" t="s">
        <v>82</v>
      </c>
      <c r="C29" s="84"/>
    </row>
    <row r="30" spans="1:3" ht="65.25" customHeight="1" x14ac:dyDescent="0.3">
      <c r="A30" s="45" t="s">
        <v>80</v>
      </c>
      <c r="B30" s="87" t="s">
        <v>85</v>
      </c>
      <c r="C30" s="88"/>
    </row>
    <row r="31" spans="1:3" ht="93.75" customHeight="1" x14ac:dyDescent="0.3">
      <c r="A31" s="35" t="s">
        <v>81</v>
      </c>
      <c r="B31" s="87" t="s">
        <v>86</v>
      </c>
      <c r="C31" s="88"/>
    </row>
    <row r="32" spans="1:3" x14ac:dyDescent="0.3">
      <c r="A32" s="31"/>
      <c r="B32" s="101" t="s">
        <v>39</v>
      </c>
      <c r="C32" s="102"/>
    </row>
    <row r="33" spans="1:3" x14ac:dyDescent="0.3">
      <c r="A33" s="35" t="s">
        <v>41</v>
      </c>
      <c r="B33" s="87" t="s">
        <v>87</v>
      </c>
      <c r="C33" s="88"/>
    </row>
    <row r="34" spans="1:3" x14ac:dyDescent="0.3">
      <c r="A34" s="31"/>
      <c r="B34" s="101" t="s">
        <v>40</v>
      </c>
      <c r="C34" s="102"/>
    </row>
    <row r="35" spans="1:3" ht="20.25" customHeight="1" x14ac:dyDescent="0.3">
      <c r="A35" s="30" t="s">
        <v>42</v>
      </c>
      <c r="B35" s="85"/>
      <c r="C35" s="86"/>
    </row>
    <row r="36" spans="1:3" ht="14.4" thickBot="1" x14ac:dyDescent="0.35">
      <c r="A36" s="36" t="s">
        <v>43</v>
      </c>
      <c r="B36" s="89" t="s">
        <v>44</v>
      </c>
      <c r="C36" s="90"/>
    </row>
    <row r="39" spans="1:3" ht="14.4" thickBot="1" x14ac:dyDescent="0.35"/>
    <row r="40" spans="1:3" ht="31.2" x14ac:dyDescent="0.3">
      <c r="A40" s="32" t="s">
        <v>17</v>
      </c>
      <c r="B40" s="97" t="s">
        <v>88</v>
      </c>
      <c r="C40" s="98"/>
    </row>
    <row r="41" spans="1:3" ht="15.6" x14ac:dyDescent="0.3">
      <c r="A41" s="40" t="s">
        <v>18</v>
      </c>
      <c r="B41" s="99" t="s">
        <v>20</v>
      </c>
      <c r="C41" s="100"/>
    </row>
    <row r="42" spans="1:3" ht="15" customHeight="1" x14ac:dyDescent="0.3">
      <c r="A42" s="40" t="s">
        <v>46</v>
      </c>
      <c r="B42" s="108" t="s">
        <v>47</v>
      </c>
      <c r="C42" s="109" t="s">
        <v>48</v>
      </c>
    </row>
    <row r="43" spans="1:3" ht="15" customHeight="1" x14ac:dyDescent="0.3">
      <c r="A43" s="40" t="s">
        <v>49</v>
      </c>
      <c r="B43" s="108"/>
      <c r="C43" s="109"/>
    </row>
    <row r="44" spans="1:3" ht="18" customHeight="1" x14ac:dyDescent="0.3">
      <c r="A44" s="40" t="s">
        <v>50</v>
      </c>
      <c r="B44" s="108"/>
      <c r="C44" s="109"/>
    </row>
    <row r="45" spans="1:3" ht="18" customHeight="1" x14ac:dyDescent="0.3">
      <c r="A45" s="103" t="s">
        <v>19</v>
      </c>
      <c r="B45" s="106" t="s">
        <v>114</v>
      </c>
      <c r="C45" s="107"/>
    </row>
    <row r="46" spans="1:3" ht="18" customHeight="1" x14ac:dyDescent="0.3">
      <c r="A46" s="104"/>
      <c r="B46" s="106" t="s">
        <v>115</v>
      </c>
      <c r="C46" s="107"/>
    </row>
    <row r="47" spans="1:3" ht="18" customHeight="1" x14ac:dyDescent="0.3">
      <c r="A47" s="104"/>
      <c r="B47" s="106" t="s">
        <v>120</v>
      </c>
      <c r="C47" s="107"/>
    </row>
    <row r="48" spans="1:3" ht="15.75" customHeight="1" thickBot="1" x14ac:dyDescent="0.35">
      <c r="A48" s="105"/>
      <c r="B48" s="110" t="s">
        <v>121</v>
      </c>
      <c r="C48" s="111"/>
    </row>
    <row r="49" spans="1:3" x14ac:dyDescent="0.3">
      <c r="A49" s="8"/>
      <c r="B49" s="3"/>
      <c r="C49" s="9"/>
    </row>
  </sheetData>
  <mergeCells count="40">
    <mergeCell ref="A45:A48"/>
    <mergeCell ref="B45:C45"/>
    <mergeCell ref="B46:C46"/>
    <mergeCell ref="B47:C47"/>
    <mergeCell ref="B42:B44"/>
    <mergeCell ref="C42:C44"/>
    <mergeCell ref="B48:C48"/>
    <mergeCell ref="B29:C29"/>
    <mergeCell ref="B40:C40"/>
    <mergeCell ref="B41:C41"/>
    <mergeCell ref="B31:C31"/>
    <mergeCell ref="B32:C32"/>
    <mergeCell ref="B34:C34"/>
    <mergeCell ref="B35:C35"/>
    <mergeCell ref="B33:C33"/>
    <mergeCell ref="B36:C36"/>
    <mergeCell ref="B30:C30"/>
    <mergeCell ref="B4:C4"/>
    <mergeCell ref="B5:C5"/>
    <mergeCell ref="B6:C6"/>
    <mergeCell ref="B13:C13"/>
    <mergeCell ref="B7:C7"/>
    <mergeCell ref="B10:C10"/>
    <mergeCell ref="B8:C8"/>
    <mergeCell ref="B9:C9"/>
    <mergeCell ref="B27:C27"/>
    <mergeCell ref="B28:C28"/>
    <mergeCell ref="B15:C15"/>
    <mergeCell ref="B20:C20"/>
    <mergeCell ref="B21:C21"/>
    <mergeCell ref="B22:C22"/>
    <mergeCell ref="B16:C16"/>
    <mergeCell ref="B18:C18"/>
    <mergeCell ref="B19:C19"/>
    <mergeCell ref="A11:A12"/>
    <mergeCell ref="B11:C11"/>
    <mergeCell ref="B12:C12"/>
    <mergeCell ref="A24:A25"/>
    <mergeCell ref="B26:C26"/>
    <mergeCell ref="B14:C14"/>
  </mergeCells>
  <hyperlinks>
    <hyperlink ref="B48:C48" location="'Для кодировки'!A1" display="5. Наименование для кодировки РИМ " xr:uid="{00000000-0004-0000-0100-000000000000}"/>
    <hyperlink ref="B45:C45" location="'Раскладка диодов, параметры'!A1" display="1. Раскладка диодов, параметры диодов, блоков питания" xr:uid="{00000000-0004-0000-0100-000001000000}"/>
    <hyperlink ref="B46:C46" location="'Схема подключения'!A1" display="2. Схема подключения" xr:uid="{00000000-0004-0000-0100-000002000000}"/>
    <hyperlink ref="B47:C47" location="Типоразмеры!A1" display="3. Типоразмеры" xr:uid="{00000000-0004-0000-0100-000003000000}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I23"/>
  <sheetViews>
    <sheetView zoomScaleNormal="100" workbookViewId="0">
      <selection activeCell="F8" sqref="F8"/>
    </sheetView>
  </sheetViews>
  <sheetFormatPr defaultColWidth="9.109375" defaultRowHeight="13.8" x14ac:dyDescent="0.25"/>
  <cols>
    <col min="1" max="1" width="5.5546875" style="4" customWidth="1"/>
    <col min="2" max="2" width="29.88671875" style="4" customWidth="1"/>
    <col min="3" max="3" width="48.109375" style="4" customWidth="1"/>
    <col min="4" max="4" width="9.109375" style="4"/>
    <col min="5" max="5" width="22.6640625" style="4" customWidth="1"/>
    <col min="6" max="7" width="11.6640625" style="4" customWidth="1"/>
    <col min="8" max="16384" width="9.109375" style="4"/>
  </cols>
  <sheetData>
    <row r="2" spans="1:9" x14ac:dyDescent="0.25">
      <c r="B2" s="10" t="s">
        <v>15</v>
      </c>
      <c r="C2" s="10" t="s">
        <v>16</v>
      </c>
      <c r="H2" s="11"/>
      <c r="I2" s="11"/>
    </row>
    <row r="3" spans="1:9" x14ac:dyDescent="0.25">
      <c r="B3" s="12">
        <v>1</v>
      </c>
      <c r="C3" s="1" t="str">
        <f>Шифр!$B$2</f>
        <v>ТЗ-833/19</v>
      </c>
      <c r="H3" s="11"/>
      <c r="I3" s="11"/>
    </row>
    <row r="5" spans="1:9" ht="15" customHeight="1" x14ac:dyDescent="0.25">
      <c r="A5" s="13"/>
      <c r="B5" s="116" t="s">
        <v>89</v>
      </c>
      <c r="C5" s="117"/>
    </row>
    <row r="6" spans="1:9" ht="180" customHeight="1" x14ac:dyDescent="0.25">
      <c r="A6" s="54"/>
      <c r="B6" s="55" t="s">
        <v>90</v>
      </c>
      <c r="C6" s="54"/>
    </row>
    <row r="7" spans="1:9" ht="15" customHeight="1" x14ac:dyDescent="0.25">
      <c r="A7" s="13"/>
      <c r="B7" s="116" t="s">
        <v>116</v>
      </c>
      <c r="C7" s="117"/>
    </row>
    <row r="8" spans="1:9" x14ac:dyDescent="0.25">
      <c r="A8" s="112"/>
      <c r="B8" s="56" t="s">
        <v>91</v>
      </c>
      <c r="C8" s="57" t="s">
        <v>118</v>
      </c>
      <c r="D8" s="8"/>
      <c r="E8" s="8"/>
      <c r="F8" s="8"/>
      <c r="G8" s="8"/>
    </row>
    <row r="9" spans="1:9" x14ac:dyDescent="0.25">
      <c r="A9" s="113"/>
      <c r="B9" s="56" t="s">
        <v>92</v>
      </c>
      <c r="C9" s="57" t="s">
        <v>93</v>
      </c>
      <c r="D9" s="8"/>
      <c r="E9" s="8"/>
      <c r="F9" s="8"/>
      <c r="G9" s="8"/>
    </row>
    <row r="10" spans="1:9" x14ac:dyDescent="0.25">
      <c r="A10" s="113"/>
      <c r="B10" s="118" t="s">
        <v>137</v>
      </c>
      <c r="C10" s="57" t="s">
        <v>94</v>
      </c>
      <c r="D10" s="8"/>
      <c r="E10" s="8"/>
      <c r="F10" s="8"/>
      <c r="G10" s="8"/>
    </row>
    <row r="11" spans="1:9" x14ac:dyDescent="0.25">
      <c r="A11" s="113"/>
      <c r="B11" s="119"/>
      <c r="C11" s="57" t="s">
        <v>95</v>
      </c>
      <c r="D11" s="8"/>
      <c r="E11" s="8"/>
      <c r="F11" s="8"/>
      <c r="G11" s="8"/>
    </row>
    <row r="12" spans="1:9" x14ac:dyDescent="0.25">
      <c r="A12" s="113"/>
      <c r="B12" s="120"/>
      <c r="C12" s="57" t="s">
        <v>96</v>
      </c>
      <c r="D12" s="8"/>
      <c r="E12" s="8"/>
      <c r="F12" s="8"/>
      <c r="G12" s="8"/>
    </row>
    <row r="13" spans="1:9" x14ac:dyDescent="0.25">
      <c r="A13" s="113"/>
      <c r="B13" s="56" t="s">
        <v>97</v>
      </c>
      <c r="C13" s="57" t="s">
        <v>98</v>
      </c>
      <c r="D13" s="8"/>
      <c r="E13" s="8"/>
      <c r="F13" s="8"/>
      <c r="G13" s="8"/>
    </row>
    <row r="14" spans="1:9" x14ac:dyDescent="0.25">
      <c r="A14" s="113"/>
      <c r="B14" s="56" t="s">
        <v>99</v>
      </c>
      <c r="C14" s="57" t="s">
        <v>100</v>
      </c>
      <c r="D14" s="8"/>
      <c r="E14" s="8"/>
      <c r="F14" s="8"/>
      <c r="G14" s="8"/>
    </row>
    <row r="15" spans="1:9" x14ac:dyDescent="0.25">
      <c r="A15" s="113"/>
      <c r="B15" s="56" t="s">
        <v>101</v>
      </c>
      <c r="C15" s="57" t="s">
        <v>102</v>
      </c>
      <c r="D15" s="8"/>
      <c r="E15" s="8"/>
      <c r="F15" s="58"/>
      <c r="G15" s="58"/>
    </row>
    <row r="16" spans="1:9" x14ac:dyDescent="0.25">
      <c r="A16" s="114"/>
      <c r="B16" s="56" t="s">
        <v>103</v>
      </c>
      <c r="C16" s="57" t="s">
        <v>104</v>
      </c>
      <c r="D16" s="8"/>
      <c r="E16" s="8"/>
      <c r="F16" s="8"/>
      <c r="G16" s="8"/>
    </row>
    <row r="17" spans="1:7" ht="15" customHeight="1" x14ac:dyDescent="0.25">
      <c r="A17" s="13"/>
      <c r="B17" s="116" t="s">
        <v>117</v>
      </c>
      <c r="C17" s="117"/>
    </row>
    <row r="18" spans="1:7" x14ac:dyDescent="0.25">
      <c r="A18" s="115"/>
      <c r="B18" s="56" t="s">
        <v>91</v>
      </c>
      <c r="C18" s="57" t="s">
        <v>105</v>
      </c>
      <c r="D18" s="8"/>
      <c r="E18" s="8"/>
      <c r="F18" s="8"/>
      <c r="G18" s="8"/>
    </row>
    <row r="19" spans="1:7" x14ac:dyDescent="0.25">
      <c r="A19" s="115"/>
      <c r="B19" s="56" t="s">
        <v>106</v>
      </c>
      <c r="C19" s="57" t="s">
        <v>107</v>
      </c>
      <c r="D19" s="8"/>
      <c r="E19" s="8"/>
      <c r="F19" s="8"/>
      <c r="G19" s="8"/>
    </row>
    <row r="20" spans="1:7" x14ac:dyDescent="0.25">
      <c r="A20" s="115"/>
      <c r="B20" s="56" t="s">
        <v>108</v>
      </c>
      <c r="C20" s="57" t="s">
        <v>102</v>
      </c>
      <c r="D20" s="8"/>
      <c r="E20" s="8"/>
      <c r="F20" s="8"/>
      <c r="G20" s="8"/>
    </row>
    <row r="21" spans="1:7" ht="39.6" x14ac:dyDescent="0.25">
      <c r="A21" s="115"/>
      <c r="B21" s="56" t="s">
        <v>109</v>
      </c>
      <c r="C21" s="57" t="s">
        <v>110</v>
      </c>
      <c r="D21" s="8"/>
      <c r="E21" s="8"/>
      <c r="F21" s="8"/>
      <c r="G21" s="8"/>
    </row>
    <row r="22" spans="1:7" x14ac:dyDescent="0.25">
      <c r="A22" s="115"/>
      <c r="B22" s="56" t="s">
        <v>111</v>
      </c>
      <c r="C22" s="57" t="s">
        <v>112</v>
      </c>
      <c r="D22" s="8"/>
      <c r="E22" s="8"/>
      <c r="F22" s="8"/>
      <c r="G22" s="8"/>
    </row>
    <row r="23" spans="1:7" x14ac:dyDescent="0.25">
      <c r="A23" s="115"/>
      <c r="B23" s="56" t="s">
        <v>113</v>
      </c>
      <c r="C23" s="57" t="s">
        <v>104</v>
      </c>
      <c r="D23" s="8"/>
      <c r="E23" s="8"/>
      <c r="F23" s="8"/>
      <c r="G23" s="8"/>
    </row>
  </sheetData>
  <mergeCells count="6">
    <mergeCell ref="A8:A16"/>
    <mergeCell ref="A18:A23"/>
    <mergeCell ref="B5:C5"/>
    <mergeCell ref="B7:C7"/>
    <mergeCell ref="B10:B12"/>
    <mergeCell ref="B17:C17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I6"/>
  <sheetViews>
    <sheetView workbookViewId="0">
      <selection activeCell="F11" sqref="F11"/>
    </sheetView>
  </sheetViews>
  <sheetFormatPr defaultColWidth="9.109375" defaultRowHeight="13.8" x14ac:dyDescent="0.25"/>
  <cols>
    <col min="1" max="1" width="5.5546875" style="4" customWidth="1"/>
    <col min="2" max="2" width="29.88671875" style="4" customWidth="1"/>
    <col min="3" max="3" width="44.5546875" style="4" customWidth="1"/>
    <col min="4" max="4" width="9.109375" style="4"/>
    <col min="5" max="5" width="22.6640625" style="4" customWidth="1"/>
    <col min="6" max="7" width="11.6640625" style="4" customWidth="1"/>
    <col min="8" max="16384" width="9.109375" style="4"/>
  </cols>
  <sheetData>
    <row r="2" spans="1:9" x14ac:dyDescent="0.25">
      <c r="B2" s="10" t="s">
        <v>15</v>
      </c>
      <c r="C2" s="10" t="s">
        <v>16</v>
      </c>
      <c r="H2" s="11"/>
      <c r="I2" s="11"/>
    </row>
    <row r="3" spans="1:9" x14ac:dyDescent="0.25">
      <c r="B3" s="12">
        <v>2</v>
      </c>
      <c r="C3" s="1" t="str">
        <f>Шифр!$B$2</f>
        <v>ТЗ-833/19</v>
      </c>
      <c r="H3" s="11"/>
      <c r="I3" s="11"/>
    </row>
    <row r="5" spans="1:9" ht="15" customHeight="1" x14ac:dyDescent="0.25">
      <c r="A5" s="13"/>
      <c r="B5" s="116" t="s">
        <v>119</v>
      </c>
      <c r="C5" s="117"/>
    </row>
    <row r="6" spans="1:9" ht="371.25" customHeight="1" x14ac:dyDescent="0.25">
      <c r="A6" s="54"/>
      <c r="B6" s="121"/>
      <c r="C6" s="122"/>
    </row>
  </sheetData>
  <mergeCells count="2">
    <mergeCell ref="B5:C5"/>
    <mergeCell ref="B6:C6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I10"/>
  <sheetViews>
    <sheetView workbookViewId="0">
      <selection activeCell="G13" sqref="G13"/>
    </sheetView>
  </sheetViews>
  <sheetFormatPr defaultColWidth="9.109375" defaultRowHeight="13.8" x14ac:dyDescent="0.25"/>
  <cols>
    <col min="1" max="1" width="5.5546875" style="4" customWidth="1"/>
    <col min="2" max="2" width="10.44140625" style="4" customWidth="1"/>
    <col min="3" max="5" width="24.33203125" style="4" customWidth="1"/>
    <col min="6" max="7" width="11.6640625" style="4" customWidth="1"/>
    <col min="8" max="16384" width="9.109375" style="4"/>
  </cols>
  <sheetData>
    <row r="2" spans="1:9" x14ac:dyDescent="0.25">
      <c r="B2" s="127" t="s">
        <v>15</v>
      </c>
      <c r="C2" s="127"/>
      <c r="D2" s="127" t="s">
        <v>16</v>
      </c>
      <c r="E2" s="127"/>
      <c r="H2" s="11"/>
      <c r="I2" s="11"/>
    </row>
    <row r="3" spans="1:9" x14ac:dyDescent="0.25">
      <c r="B3" s="128">
        <v>3</v>
      </c>
      <c r="C3" s="128"/>
      <c r="D3" s="129" t="str">
        <f>Шифр!$B$2</f>
        <v>ТЗ-833/19</v>
      </c>
      <c r="E3" s="129"/>
      <c r="H3" s="11"/>
      <c r="I3" s="11"/>
    </row>
    <row r="5" spans="1:9" ht="15" customHeight="1" x14ac:dyDescent="0.25">
      <c r="A5" s="126" t="s">
        <v>122</v>
      </c>
      <c r="B5" s="126"/>
      <c r="C5" s="126"/>
      <c r="D5" s="126"/>
      <c r="E5" s="126"/>
    </row>
    <row r="6" spans="1:9" ht="334.5" customHeight="1" x14ac:dyDescent="0.25">
      <c r="A6" s="59"/>
      <c r="B6" s="123"/>
      <c r="C6" s="124"/>
      <c r="D6" s="124"/>
      <c r="E6" s="125"/>
    </row>
    <row r="7" spans="1:9" x14ac:dyDescent="0.25">
      <c r="A7" s="22"/>
      <c r="B7" s="17" t="s">
        <v>6</v>
      </c>
      <c r="C7" s="17" t="s">
        <v>123</v>
      </c>
      <c r="D7" s="17" t="s">
        <v>124</v>
      </c>
      <c r="E7" s="17" t="s">
        <v>125</v>
      </c>
    </row>
    <row r="8" spans="1:9" x14ac:dyDescent="0.25">
      <c r="A8" s="22"/>
      <c r="B8" s="22" t="s">
        <v>60</v>
      </c>
      <c r="C8" s="22" t="s">
        <v>126</v>
      </c>
      <c r="D8" s="22" t="s">
        <v>134</v>
      </c>
      <c r="E8" s="22" t="s">
        <v>127</v>
      </c>
    </row>
    <row r="9" spans="1:9" x14ac:dyDescent="0.25">
      <c r="A9" s="22"/>
      <c r="B9" s="22" t="s">
        <v>61</v>
      </c>
      <c r="C9" s="22" t="s">
        <v>128</v>
      </c>
      <c r="D9" s="22" t="s">
        <v>129</v>
      </c>
      <c r="E9" s="22" t="s">
        <v>130</v>
      </c>
    </row>
    <row r="10" spans="1:9" x14ac:dyDescent="0.25">
      <c r="A10" s="22"/>
      <c r="B10" s="22" t="s">
        <v>62</v>
      </c>
      <c r="C10" s="22" t="s">
        <v>131</v>
      </c>
      <c r="D10" s="22" t="s">
        <v>132</v>
      </c>
      <c r="E10" s="22" t="s">
        <v>133</v>
      </c>
    </row>
  </sheetData>
  <mergeCells count="6">
    <mergeCell ref="B6:E6"/>
    <mergeCell ref="A5:E5"/>
    <mergeCell ref="B2:C2"/>
    <mergeCell ref="B3:C3"/>
    <mergeCell ref="D2:E2"/>
    <mergeCell ref="D3:E3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2:E37"/>
  <sheetViews>
    <sheetView zoomScaleNormal="100" workbookViewId="0">
      <selection activeCell="F23" sqref="F23"/>
    </sheetView>
  </sheetViews>
  <sheetFormatPr defaultColWidth="9.109375" defaultRowHeight="13.8" x14ac:dyDescent="0.25"/>
  <cols>
    <col min="1" max="1" width="12.6640625" style="4" customWidth="1"/>
    <col min="2" max="2" width="58" style="4" customWidth="1"/>
    <col min="3" max="3" width="36" style="19" customWidth="1"/>
    <col min="4" max="16384" width="9.109375" style="4"/>
  </cols>
  <sheetData>
    <row r="2" spans="1:3" x14ac:dyDescent="0.25">
      <c r="B2" s="10" t="s">
        <v>15</v>
      </c>
      <c r="C2" s="10" t="s">
        <v>16</v>
      </c>
    </row>
    <row r="3" spans="1:3" x14ac:dyDescent="0.25">
      <c r="B3" s="12">
        <v>4</v>
      </c>
      <c r="C3" s="1" t="str">
        <f>Шифр!$B$2</f>
        <v>ТЗ-833/19</v>
      </c>
    </row>
    <row r="4" spans="1:3" x14ac:dyDescent="0.25">
      <c r="C4" s="14"/>
    </row>
    <row r="5" spans="1:3" ht="15" customHeight="1" x14ac:dyDescent="0.25">
      <c r="A5" s="13" t="s">
        <v>11</v>
      </c>
      <c r="B5" s="15" t="s">
        <v>4</v>
      </c>
      <c r="C5" s="16" t="s">
        <v>10</v>
      </c>
    </row>
    <row r="6" spans="1:3" ht="27.6" x14ac:dyDescent="0.25">
      <c r="A6" s="49">
        <v>1</v>
      </c>
      <c r="B6" s="38" t="str">
        <f>CONCATENATE($C$23," ",C26," ",$C$25," ",$C$29," ",$C$22)</f>
        <v>Лайтбокс А0 клик-профиль+трансл.бумага+токопр.тросы односторонний МФ</v>
      </c>
      <c r="C6" s="17">
        <f t="shared" ref="C6:C17" si="0">LEN(B6)</f>
        <v>68</v>
      </c>
    </row>
    <row r="7" spans="1:3" ht="27.6" x14ac:dyDescent="0.25">
      <c r="A7" s="49">
        <v>2</v>
      </c>
      <c r="B7" s="38" t="str">
        <f t="shared" ref="B7:B8" si="1">CONCATENATE($C$23," ",C27," ",$C$25," ",$C$29," ",$C$22)</f>
        <v>Лайтбокс А1 клик-профиль+трансл.бумага+токопр.тросы односторонний МФ</v>
      </c>
      <c r="C7" s="17">
        <f t="shared" si="0"/>
        <v>68</v>
      </c>
    </row>
    <row r="8" spans="1:3" ht="27.6" x14ac:dyDescent="0.25">
      <c r="A8" s="49">
        <v>3</v>
      </c>
      <c r="B8" s="38" t="str">
        <f t="shared" si="1"/>
        <v>Лайтбокс А2 клик-профиль+трансл.бумага+токопр.тросы односторонний МФ</v>
      </c>
      <c r="C8" s="17">
        <f t="shared" si="0"/>
        <v>68</v>
      </c>
    </row>
    <row r="9" spans="1:3" ht="27.6" x14ac:dyDescent="0.25">
      <c r="A9" s="49">
        <v>4</v>
      </c>
      <c r="B9" s="38" t="str">
        <f>CONCATENATE($C$23," ",C26," ",$C$25," ",$C$30," ",$C$22)</f>
        <v>Лайтбокс А0 клик-профиль+трансл.бумага+токопр.тросы двусторонний МФ</v>
      </c>
      <c r="C9" s="17">
        <f t="shared" si="0"/>
        <v>67</v>
      </c>
    </row>
    <row r="10" spans="1:3" ht="27.6" x14ac:dyDescent="0.25">
      <c r="A10" s="49">
        <v>5</v>
      </c>
      <c r="B10" s="38" t="str">
        <f t="shared" ref="B10:B11" si="2">CONCATENATE($C$23," ",C27," ",$C$25," ",$C$30," ",$C$22)</f>
        <v>Лайтбокс А1 клик-профиль+трансл.бумага+токопр.тросы двусторонний МФ</v>
      </c>
      <c r="C10" s="17">
        <f t="shared" si="0"/>
        <v>67</v>
      </c>
    </row>
    <row r="11" spans="1:3" ht="27.6" x14ac:dyDescent="0.25">
      <c r="A11" s="49">
        <v>6</v>
      </c>
      <c r="B11" s="38" t="str">
        <f t="shared" si="2"/>
        <v>Лайтбокс А2 клик-профиль+трансл.бумага+токопр.тросы двусторонний МФ</v>
      </c>
      <c r="C11" s="17">
        <f t="shared" si="0"/>
        <v>67</v>
      </c>
    </row>
    <row r="12" spans="1:3" ht="27.6" hidden="1" x14ac:dyDescent="0.25">
      <c r="A12" s="49">
        <v>7</v>
      </c>
      <c r="B12" s="38" t="str">
        <f>CONCATENATE($C$23," ",C26," ",$C$31," ",$C$25," ",$C$30," ",$C$22)</f>
        <v>Лайтбокс А0 с окраской клик-профиль+трансл.бумага+токопр.тросы двусторонний МФ</v>
      </c>
      <c r="C12" s="17">
        <f t="shared" si="0"/>
        <v>78</v>
      </c>
    </row>
    <row r="13" spans="1:3" ht="27.6" hidden="1" x14ac:dyDescent="0.25">
      <c r="A13" s="49">
        <v>8</v>
      </c>
      <c r="B13" s="38" t="str">
        <f t="shared" ref="B13:B14" si="3">CONCATENATE($C$23," ",C27," ",$C$31," ",$C$25," ",$C$30," ",$C$22)</f>
        <v>Лайтбокс А1 с окраской клик-профиль+трансл.бумага+токопр.тросы двусторонний МФ</v>
      </c>
      <c r="C13" s="17">
        <f t="shared" si="0"/>
        <v>78</v>
      </c>
    </row>
    <row r="14" spans="1:3" ht="27.6" hidden="1" x14ac:dyDescent="0.25">
      <c r="A14" s="63">
        <v>9</v>
      </c>
      <c r="B14" s="64" t="str">
        <f t="shared" si="3"/>
        <v>Лайтбокс А2 с окраской клик-профиль+трансл.бумага+токопр.тросы двусторонний МФ</v>
      </c>
      <c r="C14" s="65">
        <f t="shared" si="0"/>
        <v>78</v>
      </c>
    </row>
    <row r="15" spans="1:3" ht="27.6" hidden="1" x14ac:dyDescent="0.25">
      <c r="A15" s="49">
        <v>10</v>
      </c>
      <c r="B15" s="38" t="str">
        <f>CONCATENATE($C$23," ",C26," ",$C$31," ",$C$25," ",$C$29," ",$C$22)</f>
        <v>Лайтбокс А0 с окраской клик-профиль+трансл.бумага+токопр.тросы односторонний МФ</v>
      </c>
      <c r="C15" s="17">
        <f t="shared" si="0"/>
        <v>79</v>
      </c>
    </row>
    <row r="16" spans="1:3" ht="27.6" hidden="1" x14ac:dyDescent="0.25">
      <c r="A16" s="49">
        <v>11</v>
      </c>
      <c r="B16" s="38" t="str">
        <f t="shared" ref="B16:B17" si="4">CONCATENATE($C$23," ",C27," ",$C$31," ",$C$25," ",$C$29," ",$C$22)</f>
        <v>Лайтбокс А1 с окраской клик-профиль+трансл.бумага+токопр.тросы односторонний МФ</v>
      </c>
      <c r="C16" s="17">
        <f t="shared" si="0"/>
        <v>79</v>
      </c>
    </row>
    <row r="17" spans="1:5" ht="27.6" hidden="1" x14ac:dyDescent="0.25">
      <c r="A17" s="49">
        <v>12</v>
      </c>
      <c r="B17" s="38" t="str">
        <f t="shared" si="4"/>
        <v>Лайтбокс А2 с окраской клик-профиль+трансл.бумага+токопр.тросы односторонний МФ</v>
      </c>
      <c r="C17" s="17">
        <f t="shared" si="0"/>
        <v>79</v>
      </c>
    </row>
    <row r="18" spans="1:5" x14ac:dyDescent="0.25">
      <c r="A18" s="60"/>
      <c r="B18" s="8"/>
      <c r="C18" s="61"/>
    </row>
    <row r="19" spans="1:5" x14ac:dyDescent="0.25">
      <c r="A19" s="60"/>
      <c r="B19" s="8"/>
      <c r="C19" s="61"/>
    </row>
    <row r="20" spans="1:5" x14ac:dyDescent="0.25">
      <c r="B20" s="18"/>
    </row>
    <row r="21" spans="1:5" x14ac:dyDescent="0.25">
      <c r="B21" s="20" t="s">
        <v>12</v>
      </c>
      <c r="C21" s="1" t="str">
        <f>Шифр!$B$2</f>
        <v>ТЗ-833/19</v>
      </c>
    </row>
    <row r="22" spans="1:5" x14ac:dyDescent="0.25">
      <c r="B22" s="21" t="s">
        <v>6</v>
      </c>
      <c r="C22" s="22" t="s">
        <v>153</v>
      </c>
    </row>
    <row r="23" spans="1:5" x14ac:dyDescent="0.25">
      <c r="B23" s="21" t="s">
        <v>2</v>
      </c>
      <c r="C23" s="22" t="str">
        <f>ТЗ!$B$4</f>
        <v>Лайтбокс</v>
      </c>
    </row>
    <row r="24" spans="1:5" x14ac:dyDescent="0.25">
      <c r="B24" s="21" t="s">
        <v>9</v>
      </c>
      <c r="C24" s="22">
        <f>ТЗ!$B$5</f>
        <v>0</v>
      </c>
    </row>
    <row r="25" spans="1:5" ht="27.6" x14ac:dyDescent="0.25">
      <c r="B25" s="41" t="s">
        <v>37</v>
      </c>
      <c r="C25" s="62" t="str">
        <f>ТЗ!B10</f>
        <v>клик-профиль+трансл.бумага+токопр.тросы</v>
      </c>
    </row>
    <row r="26" spans="1:5" x14ac:dyDescent="0.25">
      <c r="B26" s="131" t="s">
        <v>5</v>
      </c>
      <c r="C26" s="22" t="str">
        <f>ТЗ!$B$7</f>
        <v>А0</v>
      </c>
    </row>
    <row r="27" spans="1:5" x14ac:dyDescent="0.25">
      <c r="B27" s="132"/>
      <c r="C27" s="22" t="str">
        <f>ТЗ!$B$8</f>
        <v>А1</v>
      </c>
    </row>
    <row r="28" spans="1:5" x14ac:dyDescent="0.25">
      <c r="B28" s="133"/>
      <c r="C28" s="22" t="str">
        <f>ТЗ!$B$9</f>
        <v>А2</v>
      </c>
      <c r="E28" s="4" t="s">
        <v>136</v>
      </c>
    </row>
    <row r="29" spans="1:5" x14ac:dyDescent="0.25">
      <c r="B29" s="134" t="s">
        <v>135</v>
      </c>
      <c r="C29" s="22" t="s">
        <v>71</v>
      </c>
    </row>
    <row r="30" spans="1:5" x14ac:dyDescent="0.25">
      <c r="B30" s="134"/>
      <c r="C30" s="22" t="s">
        <v>72</v>
      </c>
    </row>
    <row r="31" spans="1:5" x14ac:dyDescent="0.25">
      <c r="B31" s="21" t="s">
        <v>92</v>
      </c>
      <c r="C31" s="22" t="s">
        <v>144</v>
      </c>
    </row>
    <row r="32" spans="1:5" x14ac:dyDescent="0.25">
      <c r="B32" s="37"/>
    </row>
    <row r="33" spans="2:2" x14ac:dyDescent="0.25">
      <c r="B33" s="130"/>
    </row>
    <row r="34" spans="2:2" x14ac:dyDescent="0.25">
      <c r="B34" s="130"/>
    </row>
    <row r="35" spans="2:2" x14ac:dyDescent="0.25">
      <c r="B35" s="130"/>
    </row>
    <row r="36" spans="2:2" x14ac:dyDescent="0.25">
      <c r="B36" s="130"/>
    </row>
    <row r="37" spans="2:2" x14ac:dyDescent="0.25">
      <c r="B37" s="37"/>
    </row>
  </sheetData>
  <mergeCells count="3">
    <mergeCell ref="B33:B36"/>
    <mergeCell ref="B26:B28"/>
    <mergeCell ref="B29:B30"/>
  </mergeCells>
  <pageMargins left="0.19685039370078741" right="0.31496062992125984" top="0.35433070866141736" bottom="0.15748031496062992" header="0.31496062992125984" footer="0.31496062992125984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Шифр</vt:lpstr>
      <vt:lpstr>ТЗ</vt:lpstr>
      <vt:lpstr>Раскладка диодов, параметры</vt:lpstr>
      <vt:lpstr>Схема подключения</vt:lpstr>
      <vt:lpstr>Типоразмеры</vt:lpstr>
      <vt:lpstr>Для кодировки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2024-03-28T14:32:33Z</dcterms:modified>
</cp:coreProperties>
</file>